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Установка оборудования в сетях 10-6кВ\"/>
    </mc:Choice>
  </mc:AlternateContent>
  <bookViews>
    <workbookView xWindow="0" yWindow="0" windowWidth="24000" windowHeight="14385" tabRatio="879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т2!$A$6:$K$83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т2!$A$1:$K$83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6" i="102" l="1"/>
  <c r="D15" i="102"/>
  <c r="D14" i="102"/>
  <c r="D12" i="102"/>
  <c r="K28" i="97" l="1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2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67" i="97"/>
  <c r="K60" i="97"/>
  <c r="K61" i="97"/>
  <c r="K62" i="97"/>
  <c r="K63" i="97"/>
  <c r="K64" i="97"/>
  <c r="K65" i="97"/>
  <c r="K59" i="97"/>
  <c r="K56" i="97"/>
  <c r="K57" i="97"/>
  <c r="K55" i="97"/>
  <c r="K48" i="97"/>
  <c r="K49" i="97"/>
  <c r="K50" i="97"/>
  <c r="K51" i="97"/>
  <c r="K52" i="97"/>
  <c r="K53" i="97"/>
  <c r="K47" i="97"/>
  <c r="K45" i="97"/>
  <c r="K38" i="97"/>
  <c r="K39" i="97"/>
  <c r="K40" i="97"/>
  <c r="K41" i="97"/>
  <c r="K42" i="97"/>
  <c r="K43" i="97"/>
  <c r="K37" i="97"/>
  <c r="K30" i="97"/>
  <c r="K31" i="97"/>
  <c r="K32" i="97"/>
  <c r="K33" i="97"/>
  <c r="K34" i="97"/>
  <c r="K35" i="97"/>
  <c r="K29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3" i="97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<sst xmlns="http://schemas.openxmlformats.org/spreadsheetml/2006/main" count="1533" uniqueCount="434">
  <si>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</si>
  <si>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</si>
  <si>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</si>
  <si>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</si>
  <si>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</si>
  <si>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</si>
  <si>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</si>
  <si>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</si>
  <si>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</si>
  <si>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</si>
  <si>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</si>
  <si>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</si>
  <si>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</si>
  <si>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</si>
  <si>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</si>
  <si>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</si>
  <si>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</si>
  <si>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</si>
  <si>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</si>
  <si>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</si>
  <si>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</si>
  <si>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</si>
  <si>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</si>
  <si>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</si>
  <si>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</si>
  <si>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</si>
  <si>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</si>
  <si>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</si>
  <si>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</si>
  <si>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</si>
  <si>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</si>
  <si>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</si>
  <si>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</si>
  <si>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</si>
  <si>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</si>
  <si>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</si>
  <si>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</si>
  <si>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</si>
  <si>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</si>
  <si>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</si>
  <si>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</si>
  <si>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</si>
  <si>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</si>
  <si>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</si>
  <si>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</si>
  <si>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</si>
  <si>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</si>
  <si>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</si>
  <si>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</si>
  <si>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</si>
  <si>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</si>
  <si>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</si>
  <si>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</si>
  <si>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</si>
  <si>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</si>
  <si>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</si>
  <si>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</si>
  <si>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</si>
  <si>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</si>
  <si>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</si>
  <si>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</si>
  <si>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</si>
  <si>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</si>
  <si>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</si>
  <si>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</si>
  <si>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</si>
  <si>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</si>
  <si>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</si>
  <si>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</si>
  <si>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</si>
  <si>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</si>
  <si>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</si>
  <si>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</si>
  <si>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</si>
  <si>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</si>
  <si>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</si>
  <si>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</si>
  <si>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</si>
  <si>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</si>
  <si>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</si>
  <si>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</si>
  <si>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</si>
  <si>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</si>
  <si>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</si>
  <si>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</si>
  <si>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</si>
  <si>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</si>
  <si>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</si>
  <si>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</si>
  <si>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</si>
  <si>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</si>
  <si>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</si>
  <si>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</si>
  <si>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</si>
  <si>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</si>
  <si>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</si>
  <si>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</si>
  <si>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</si>
  <si>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</si>
  <si>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</si>
  <si>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</si>
  <si>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</si>
  <si>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</si>
  <si>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</si>
  <si>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</si>
  <si>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</si>
  <si>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</si>
  <si>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</si>
  <si>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</si>
  <si>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</si>
  <si>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</si>
  <si>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</si>
  <si>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</si>
  <si>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</si>
  <si>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</si>
  <si>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</si>
  <si>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</si>
  <si>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</si>
  <si>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</si>
  <si>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</si>
  <si>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</si>
  <si>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</si>
  <si>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</si>
  <si>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</si>
  <si>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</si>
  <si>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</si>
  <si>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</si>
  <si>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</si>
  <si>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</si>
  <si>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</si>
  <si>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</si>
  <si>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</si>
  <si>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</si>
  <si>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</si>
  <si>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</si>
  <si>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</si>
  <si>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</si>
  <si>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</si>
  <si>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</si>
  <si>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</si>
  <si>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</si>
  <si>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</si>
  <si>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</si>
  <si>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</si>
  <si>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</si>
  <si>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</si>
  <si>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</si>
  <si>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</si>
  <si>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</si>
  <si>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</si>
  <si>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</si>
  <si>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</si>
  <si>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</si>
  <si>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</si>
  <si>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</si>
  <si>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</si>
  <si>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</si>
  <si>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</si>
  <si>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</si>
  <si>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</si>
  <si>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</si>
  <si>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</si>
  <si>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</si>
  <si>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</si>
  <si>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</si>
  <si>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</si>
  <si>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</si>
  <si>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</si>
  <si>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</si>
  <si>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</si>
  <si>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</si>
  <si>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</si>
  <si>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</si>
  <si>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</si>
  <si>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</si>
  <si>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</si>
  <si>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</si>
  <si>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</si>
  <si>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</si>
  <si>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</si>
  <si>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</si>
  <si>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</si>
  <si>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</si>
  <si>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</si>
  <si>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</si>
  <si>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</si>
  <si>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</si>
  <si>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</si>
  <si>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</si>
  <si>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</si>
  <si>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</si>
  <si>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</si>
  <si>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</si>
  <si>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</si>
  <si>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</si>
  <si>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</si>
  <si>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</si>
  <si>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</si>
  <si>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</si>
  <si>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</si>
  <si>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</si>
  <si>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</si>
  <si>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</si>
  <si>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</si>
  <si>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</si>
  <si>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</si>
  <si>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</si>
  <si>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</si>
  <si>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</si>
  <si>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</si>
  <si>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</si>
  <si>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</si>
  <si>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</si>
  <si>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</si>
  <si>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</si>
  <si>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</si>
  <si>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</si>
  <si>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</si>
  <si>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</si>
  <si>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</si>
  <si>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</si>
  <si>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</si>
  <si>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</si>
  <si>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</si>
  <si>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</si>
  <si>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</si>
  <si>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</si>
  <si>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</si>
  <si>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</si>
  <si>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</si>
  <si>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</si>
  <si>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</si>
  <si>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</si>
  <si>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</si>
  <si>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</si>
  <si>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</si>
  <si>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</si>
  <si>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</si>
  <si>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</si>
  <si>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</si>
  <si>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</si>
  <si>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</si>
  <si>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</si>
  <si>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</si>
  <si>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</si>
  <si>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</si>
  <si>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</si>
  <si>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</si>
  <si>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</si>
  <si>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</si>
  <si>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</si>
  <si>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</si>
  <si>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</si>
  <si>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</si>
  <si>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</si>
  <si>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</si>
  <si>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</si>
  <si>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</si>
  <si>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</si>
  <si>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</si>
  <si>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</si>
  <si>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</si>
  <si>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</si>
  <si>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</si>
  <si>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</si>
  <si>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</si>
  <si>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</si>
  <si>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</si>
  <si>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</si>
  <si>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</si>
  <si>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</si>
  <si>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</si>
  <si>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</si>
  <si>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</si>
  <si>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</si>
  <si>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</si>
  <si>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</si>
  <si>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</si>
  <si>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</si>
  <si>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</si>
  <si>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</si>
  <si>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</si>
  <si>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</si>
  <si>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</si>
  <si>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</si>
  <si>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</si>
  <si>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</si>
  <si>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</si>
  <si>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</si>
  <si>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</si>
  <si>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</si>
  <si>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</si>
  <si>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</si>
  <si>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</si>
  <si>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</si>
  <si>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</si>
  <si>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</si>
  <si>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</si>
  <si>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</si>
  <si>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</si>
  <si>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</si>
  <si>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</si>
  <si>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</si>
  <si>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</si>
  <si>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</si>
  <si>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</si>
  <si>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</si>
  <si>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</si>
  <si>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</si>
  <si>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</si>
  <si>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</si>
  <si>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</si>
  <si>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</si>
  <si>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</si>
  <si>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</si>
  <si>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</si>
  <si>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</si>
  <si>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</si>
  <si>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</si>
  <si>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</si>
  <si>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</si>
  <si>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</si>
  <si>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</si>
  <si>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</si>
  <si>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</si>
  <si>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</si>
  <si>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</si>
  <si>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</si>
  <si>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</si>
  <si>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</si>
  <si>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</si>
  <si>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</si>
  <si>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</si>
  <si>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</si>
  <si>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</si>
  <si>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</si>
  <si>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</si>
  <si>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</si>
  <si>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</si>
  <si>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</si>
  <si>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</si>
  <si>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</si>
  <si>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</si>
  <si>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</si>
  <si>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</si>
  <si>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</si>
  <si>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</si>
  <si>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</si>
  <si>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</si>
  <si>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</si>
  <si>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</si>
  <si>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</si>
  <si>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</si>
  <si>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</si>
  <si>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</si>
  <si>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</si>
  <si>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</si>
  <si>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</si>
  <si>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</si>
  <si>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</si>
  <si>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</si>
  <si>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</si>
  <si>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</si>
  <si>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</si>
  <si>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</si>
  <si>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</si>
  <si>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</si>
  <si>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</si>
  <si>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</si>
  <si>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</si>
  <si>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</si>
  <si>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</si>
  <si>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</si>
  <si>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</si>
  <si>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</si>
  <si>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</si>
  <si>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</si>
  <si>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</si>
  <si>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</si>
  <si>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</si>
  <si>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</si>
  <si>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</si>
  <si>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</si>
  <si>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</si>
  <si>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</si>
  <si>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</si>
  <si>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</si>
  <si>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</si>
  <si>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</si>
  <si>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</si>
  <si>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</si>
  <si>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</si>
  <si>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</si>
  <si>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</si>
  <si>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</si>
  <si>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</si>
  <si>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</si>
  <si>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</si>
  <si>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</si>
  <si>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</si>
  <si>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</si>
  <si>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</si>
  <si>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</si>
  <si>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</si>
  <si>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</si>
  <si>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</si>
  <si>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</si>
  <si>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</si>
  <si>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</si>
  <si>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</si>
  <si>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</si>
  <si>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</si>
  <si>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</si>
  <si>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</si>
  <si>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</si>
  <si>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</si>
  <si>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</si>
  <si>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</si>
  <si>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</si>
  <si>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</si>
  <si>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</si>
  <si>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</si>
  <si>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</si>
  <si>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</si>
  <si>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</si>
  <si>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</si>
  <si>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</si>
  <si>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</si>
  <si>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</si>
  <si>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</si>
  <si>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</si>
  <si>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Установка трансформаторов в ТП</t>
  </si>
  <si>
    <t>Двухобмоточный трансформатор масляный 10(6)кВ 25кВА</t>
  </si>
  <si>
    <t>О_0200000015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</si>
</sst>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6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70" zoomScaleNormal="70" zoomScaleSheetLayoutView="70" workbookViewId="0">
      <pane ySplit="11" topLeftCell="A24" activePane="bottomLeft" state="frozen"/>
      <selection pane="bottomLeft" activeCell="D7" sqref="D7:K7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59" t="s">
        <v>328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x14ac:dyDescent="0.25">
      <c r="A3" s="160" t="s">
        <v>332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x14ac:dyDescent="0.25">
      <c r="A4" s="161" t="s">
        <v>331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x14ac:dyDescent="0.25">
      <c r="A5" s="160" t="s">
        <v>430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ht="53.25" customHeight="1" x14ac:dyDescent="0.25">
      <c r="A6" s="150" t="s">
        <v>80</v>
      </c>
      <c r="B6" s="151"/>
      <c r="C6" s="152"/>
      <c r="D6" s="153" t="s">
        <v>431</v>
      </c>
      <c r="E6" s="154"/>
      <c r="F6" s="154"/>
      <c r="G6" s="154"/>
      <c r="H6" s="154"/>
      <c r="I6" s="154"/>
      <c r="J6" s="154"/>
      <c r="K6" s="155"/>
    </row>
    <row r="7" spans="1:11" x14ac:dyDescent="0.25">
      <c r="A7" s="150" t="s">
        <v>329</v>
      </c>
      <c r="B7" s="151"/>
      <c r="C7" s="152"/>
      <c r="D7" s="156" t="s">
        <v>433</v>
      </c>
      <c r="E7" s="157"/>
      <c r="F7" s="157"/>
      <c r="G7" s="157"/>
      <c r="H7" s="157"/>
      <c r="I7" s="157"/>
      <c r="J7" s="157"/>
      <c r="K7" s="158"/>
    </row>
    <row r="8" spans="1:11" ht="15.75" customHeight="1" x14ac:dyDescent="0.25">
      <c r="A8" s="168" t="s">
        <v>330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</row>
    <row r="9" spans="1:11" ht="15.75" customHeight="1" x14ac:dyDescent="0.25">
      <c r="A9" s="169" t="s">
        <v>0</v>
      </c>
      <c r="B9" s="172" t="s">
        <v>2</v>
      </c>
      <c r="C9" s="175" t="s">
        <v>18</v>
      </c>
      <c r="D9" s="175"/>
      <c r="E9" s="175"/>
      <c r="F9" s="175"/>
      <c r="G9" s="175"/>
      <c r="H9" s="175"/>
      <c r="I9" s="175"/>
      <c r="J9" s="175"/>
      <c r="K9" s="175"/>
    </row>
    <row r="10" spans="1:11" ht="33.75" customHeight="1" x14ac:dyDescent="0.25">
      <c r="A10" s="170"/>
      <c r="B10" s="173"/>
      <c r="C10" s="176" t="s">
        <v>8</v>
      </c>
      <c r="D10" s="176"/>
      <c r="E10" s="176"/>
      <c r="F10" s="176"/>
      <c r="G10" s="176" t="s">
        <v>53</v>
      </c>
      <c r="H10" s="176"/>
      <c r="I10" s="176"/>
      <c r="J10" s="176"/>
      <c r="K10" s="176"/>
    </row>
    <row r="11" spans="1:11" s="8" customFormat="1" ht="63" x14ac:dyDescent="0.25">
      <c r="A11" s="171"/>
      <c r="B11" s="174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417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0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3"/>
      <c r="B32" s="163"/>
      <c r="H32" s="120"/>
      <c r="I32" s="141"/>
      <c r="J32" s="120"/>
    </row>
    <row r="33" spans="1:10" s="29" customFormat="1" ht="41.25" customHeight="1" x14ac:dyDescent="0.25">
      <c r="A33" s="163"/>
      <c r="B33" s="163"/>
      <c r="H33" s="120"/>
      <c r="I33" s="141"/>
      <c r="J33" s="120"/>
    </row>
    <row r="34" spans="1:10" s="29" customFormat="1" ht="38.25" customHeight="1" x14ac:dyDescent="0.25">
      <c r="A34" s="163"/>
      <c r="B34" s="163"/>
      <c r="H34" s="120"/>
      <c r="I34" s="141"/>
      <c r="J34" s="120"/>
    </row>
    <row r="35" spans="1:10" s="29" customFormat="1" ht="18.75" customHeight="1" x14ac:dyDescent="0.25">
      <c r="A35" s="164"/>
      <c r="B35" s="164"/>
      <c r="H35" s="120"/>
      <c r="I35" s="141"/>
      <c r="J35" s="120"/>
    </row>
    <row r="36" spans="1:10" s="29" customFormat="1" ht="217.5" customHeight="1" x14ac:dyDescent="0.25">
      <c r="A36" s="165"/>
      <c r="B36" s="166"/>
      <c r="H36" s="120"/>
      <c r="I36" s="141"/>
      <c r="J36" s="120"/>
    </row>
    <row r="37" spans="1:10" ht="53.25" customHeight="1" x14ac:dyDescent="0.25">
      <c r="A37" s="165"/>
      <c r="B37" s="167"/>
    </row>
    <row r="38" spans="1:10" x14ac:dyDescent="0.25">
      <c r="A38" s="162"/>
      <c r="B38" s="162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view="pageBreakPreview" zoomScale="70" zoomScaleNormal="70" zoomScaleSheetLayoutView="70" workbookViewId="0">
      <pane ySplit="4" topLeftCell="A26" activePane="bottomLeft" state="frozen"/>
      <selection pane="bottomLeft" activeCell="U31" sqref="U31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8" t="s">
        <v>333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15.75" customHeight="1" x14ac:dyDescent="0.25">
      <c r="A2" s="169" t="s">
        <v>0</v>
      </c>
      <c r="B2" s="172" t="s">
        <v>2</v>
      </c>
      <c r="C2" s="175" t="s">
        <v>18</v>
      </c>
      <c r="D2" s="175"/>
      <c r="E2" s="175"/>
      <c r="F2" s="175"/>
      <c r="G2" s="175"/>
      <c r="H2" s="175"/>
      <c r="I2" s="175"/>
      <c r="J2" s="175"/>
      <c r="K2" s="175"/>
    </row>
    <row r="3" spans="1:11" ht="33.75" customHeight="1" x14ac:dyDescent="0.25">
      <c r="A3" s="170"/>
      <c r="B3" s="173"/>
      <c r="C3" s="176" t="s">
        <v>8</v>
      </c>
      <c r="D3" s="176"/>
      <c r="E3" s="176"/>
      <c r="F3" s="176"/>
      <c r="G3" s="176" t="s">
        <v>53</v>
      </c>
      <c r="H3" s="176"/>
      <c r="I3" s="176"/>
      <c r="J3" s="176"/>
      <c r="K3" s="176"/>
    </row>
    <row r="4" spans="1:11" s="8" customFormat="1" ht="63" x14ac:dyDescent="0.25">
      <c r="A4" s="171"/>
      <c r="B4" s="174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417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2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49" t="s">
        <v>75</v>
      </c>
      <c r="D28" s="149" t="s">
        <v>432</v>
      </c>
      <c r="E28" s="149">
        <v>1</v>
      </c>
      <c r="F28" s="149" t="s">
        <v>292</v>
      </c>
      <c r="G28" s="14" t="s">
        <v>117</v>
      </c>
      <c r="H28" s="147">
        <v>228.15</v>
      </c>
      <c r="I28" s="148">
        <v>1</v>
      </c>
      <c r="J28" s="3">
        <v>1.32</v>
      </c>
      <c r="K28" s="9">
        <f t="shared" ref="K28" si="1">E28*H28*I28*J28</f>
        <v>301.15800000000002</v>
      </c>
    </row>
    <row r="29" spans="1:11" s="16" customFormat="1" ht="54" customHeight="1" x14ac:dyDescent="0.25">
      <c r="A29" s="111" t="s">
        <v>44</v>
      </c>
      <c r="B29" s="13" t="s">
        <v>285</v>
      </c>
      <c r="C29" s="124" t="s">
        <v>75</v>
      </c>
      <c r="D29" s="124" t="s">
        <v>347</v>
      </c>
      <c r="E29" s="124">
        <v>1</v>
      </c>
      <c r="F29" s="142" t="s">
        <v>292</v>
      </c>
      <c r="G29" s="14" t="s">
        <v>117</v>
      </c>
      <c r="H29" s="147">
        <v>460.85</v>
      </c>
      <c r="I29" s="148">
        <v>1</v>
      </c>
      <c r="J29" s="3">
        <v>1.32</v>
      </c>
      <c r="K29" s="9">
        <f t="shared" si="0"/>
        <v>608.322</v>
      </c>
    </row>
    <row r="30" spans="1:11" s="16" customFormat="1" ht="54" customHeight="1" x14ac:dyDescent="0.25">
      <c r="A30" s="111" t="s">
        <v>245</v>
      </c>
      <c r="B30" s="13" t="s">
        <v>285</v>
      </c>
      <c r="C30" s="119" t="s">
        <v>75</v>
      </c>
      <c r="D30" s="119" t="s">
        <v>286</v>
      </c>
      <c r="E30" s="119">
        <v>4</v>
      </c>
      <c r="F30" s="142" t="s">
        <v>292</v>
      </c>
      <c r="G30" s="14" t="s">
        <v>117</v>
      </c>
      <c r="H30" s="147">
        <v>606.63</v>
      </c>
      <c r="I30" s="148">
        <v>1</v>
      </c>
      <c r="J30" s="3">
        <v>1.32</v>
      </c>
      <c r="K30" s="9">
        <f t="shared" si="0"/>
        <v>3203.0064000000002</v>
      </c>
    </row>
    <row r="31" spans="1:11" s="16" customFormat="1" ht="54" customHeight="1" x14ac:dyDescent="0.25">
      <c r="A31" s="111" t="s">
        <v>246</v>
      </c>
      <c r="B31" s="13" t="s">
        <v>285</v>
      </c>
      <c r="C31" s="119" t="s">
        <v>75</v>
      </c>
      <c r="D31" s="119" t="s">
        <v>287</v>
      </c>
      <c r="E31" s="119">
        <v>31</v>
      </c>
      <c r="F31" s="142" t="s">
        <v>292</v>
      </c>
      <c r="G31" s="14" t="s">
        <v>117</v>
      </c>
      <c r="H31" s="147">
        <v>780.72</v>
      </c>
      <c r="I31" s="148">
        <v>1</v>
      </c>
      <c r="J31" s="3">
        <v>1.32</v>
      </c>
      <c r="K31" s="9">
        <f t="shared" si="0"/>
        <v>31947.062400000003</v>
      </c>
    </row>
    <row r="32" spans="1:11" s="16" customFormat="1" ht="54" customHeight="1" x14ac:dyDescent="0.25">
      <c r="A32" s="111" t="s">
        <v>247</v>
      </c>
      <c r="B32" s="13" t="s">
        <v>285</v>
      </c>
      <c r="C32" s="119" t="s">
        <v>75</v>
      </c>
      <c r="D32" s="119" t="s">
        <v>288</v>
      </c>
      <c r="E32" s="119">
        <v>23</v>
      </c>
      <c r="F32" s="142" t="s">
        <v>292</v>
      </c>
      <c r="G32" s="14" t="s">
        <v>117</v>
      </c>
      <c r="H32" s="148">
        <v>1058.83</v>
      </c>
      <c r="I32" s="148">
        <v>1</v>
      </c>
      <c r="J32" s="3">
        <v>1.32</v>
      </c>
      <c r="K32" s="9">
        <f t="shared" si="0"/>
        <v>32146.078799999996</v>
      </c>
    </row>
    <row r="33" spans="1:11" s="16" customFormat="1" ht="54" customHeight="1" x14ac:dyDescent="0.25">
      <c r="A33" s="111" t="s">
        <v>248</v>
      </c>
      <c r="B33" s="13" t="s">
        <v>285</v>
      </c>
      <c r="C33" s="119" t="s">
        <v>75</v>
      </c>
      <c r="D33" s="119" t="s">
        <v>289</v>
      </c>
      <c r="E33" s="119"/>
      <c r="F33" s="142" t="s">
        <v>292</v>
      </c>
      <c r="G33" s="14" t="s">
        <v>117</v>
      </c>
      <c r="H33" s="148">
        <v>1778.09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249</v>
      </c>
      <c r="B34" s="13" t="s">
        <v>285</v>
      </c>
      <c r="C34" s="119" t="s">
        <v>75</v>
      </c>
      <c r="D34" s="119" t="s">
        <v>290</v>
      </c>
      <c r="E34" s="119"/>
      <c r="F34" s="142" t="s">
        <v>292</v>
      </c>
      <c r="G34" s="14" t="s">
        <v>117</v>
      </c>
      <c r="H34" s="147">
        <v>367.67</v>
      </c>
      <c r="I34" s="148">
        <v>1</v>
      </c>
      <c r="J34" s="3">
        <v>1.32</v>
      </c>
      <c r="K34" s="9">
        <f t="shared" si="0"/>
        <v>0</v>
      </c>
    </row>
    <row r="35" spans="1:11" s="16" customFormat="1" ht="54" customHeight="1" x14ac:dyDescent="0.25">
      <c r="A35" s="111" t="s">
        <v>250</v>
      </c>
      <c r="B35" s="13" t="s">
        <v>285</v>
      </c>
      <c r="C35" s="119" t="s">
        <v>75</v>
      </c>
      <c r="D35" s="119" t="s">
        <v>291</v>
      </c>
      <c r="E35" s="119"/>
      <c r="F35" s="142" t="s">
        <v>292</v>
      </c>
      <c r="G35" s="14" t="s">
        <v>117</v>
      </c>
      <c r="H35" s="148">
        <v>2996.02</v>
      </c>
      <c r="I35" s="148">
        <v>1</v>
      </c>
      <c r="J35" s="3">
        <v>1.32</v>
      </c>
      <c r="K35" s="9">
        <f t="shared" si="0"/>
        <v>0</v>
      </c>
    </row>
    <row r="36" spans="1:11" s="16" customFormat="1" ht="65.25" customHeight="1" x14ac:dyDescent="0.25">
      <c r="A36" s="111" t="s">
        <v>72</v>
      </c>
      <c r="B36" s="13" t="s">
        <v>293</v>
      </c>
      <c r="C36" s="119" t="s">
        <v>52</v>
      </c>
      <c r="D36" s="119" t="s">
        <v>52</v>
      </c>
      <c r="E36" s="119" t="s">
        <v>52</v>
      </c>
      <c r="F36" s="142" t="s">
        <v>52</v>
      </c>
      <c r="G36" s="14" t="s">
        <v>52</v>
      </c>
      <c r="H36" s="147" t="s">
        <v>52</v>
      </c>
      <c r="I36" s="148" t="s">
        <v>52</v>
      </c>
      <c r="J36" s="3" t="s">
        <v>52</v>
      </c>
      <c r="K36" s="9" t="s">
        <v>52</v>
      </c>
    </row>
    <row r="37" spans="1:11" s="16" customFormat="1" ht="65.25" customHeight="1" x14ac:dyDescent="0.25">
      <c r="A37" s="111" t="s">
        <v>51</v>
      </c>
      <c r="B37" s="13" t="s">
        <v>285</v>
      </c>
      <c r="C37" s="119" t="s">
        <v>52</v>
      </c>
      <c r="D37" s="119" t="s">
        <v>180</v>
      </c>
      <c r="E37" s="119"/>
      <c r="F37" s="142" t="s">
        <v>182</v>
      </c>
      <c r="G37" s="14" t="s">
        <v>179</v>
      </c>
      <c r="H37" s="147">
        <v>4.26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183</v>
      </c>
      <c r="B38" s="13" t="s">
        <v>285</v>
      </c>
      <c r="C38" s="119" t="s">
        <v>52</v>
      </c>
      <c r="D38" s="119" t="s">
        <v>181</v>
      </c>
      <c r="E38" s="119"/>
      <c r="F38" s="142" t="s">
        <v>182</v>
      </c>
      <c r="G38" s="14" t="s">
        <v>179</v>
      </c>
      <c r="H38" s="147">
        <v>7.09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285</v>
      </c>
      <c r="C39" s="119" t="s">
        <v>52</v>
      </c>
      <c r="D39" s="119" t="s">
        <v>362</v>
      </c>
      <c r="E39" s="119"/>
      <c r="F39" s="142" t="s">
        <v>182</v>
      </c>
      <c r="G39" s="14" t="s">
        <v>179</v>
      </c>
      <c r="H39" s="147">
        <v>14.18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285</v>
      </c>
      <c r="C40" s="119" t="s">
        <v>52</v>
      </c>
      <c r="D40" s="119" t="s">
        <v>363</v>
      </c>
      <c r="E40" s="119"/>
      <c r="F40" s="142" t="s">
        <v>182</v>
      </c>
      <c r="G40" s="14" t="s">
        <v>179</v>
      </c>
      <c r="H40" s="147">
        <v>56.73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285</v>
      </c>
      <c r="C41" s="119" t="s">
        <v>52</v>
      </c>
      <c r="D41" s="119" t="s">
        <v>364</v>
      </c>
      <c r="E41" s="119"/>
      <c r="F41" s="142" t="s">
        <v>182</v>
      </c>
      <c r="G41" s="14" t="s">
        <v>179</v>
      </c>
      <c r="H41" s="147">
        <v>99.28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269</v>
      </c>
      <c r="B42" s="13" t="s">
        <v>285</v>
      </c>
      <c r="C42" s="119" t="s">
        <v>52</v>
      </c>
      <c r="D42" s="119" t="s">
        <v>365</v>
      </c>
      <c r="E42" s="119"/>
      <c r="F42" s="142" t="s">
        <v>182</v>
      </c>
      <c r="G42" s="14" t="s">
        <v>179</v>
      </c>
      <c r="H42" s="147">
        <v>425.5</v>
      </c>
      <c r="I42" s="148">
        <v>1</v>
      </c>
      <c r="J42" s="3">
        <v>1</v>
      </c>
      <c r="K42" s="9">
        <f t="shared" si="0"/>
        <v>0</v>
      </c>
    </row>
    <row r="43" spans="1:11" s="16" customFormat="1" ht="65.25" customHeight="1" x14ac:dyDescent="0.25">
      <c r="A43" s="111" t="s">
        <v>283</v>
      </c>
      <c r="B43" s="13" t="s">
        <v>285</v>
      </c>
      <c r="C43" s="119" t="s">
        <v>52</v>
      </c>
      <c r="D43" s="119" t="s">
        <v>366</v>
      </c>
      <c r="E43" s="119"/>
      <c r="F43" s="142" t="s">
        <v>182</v>
      </c>
      <c r="G43" s="14" t="s">
        <v>179</v>
      </c>
      <c r="H43" s="147">
        <v>709.17</v>
      </c>
      <c r="I43" s="148">
        <v>1</v>
      </c>
      <c r="J43" s="3">
        <v>1</v>
      </c>
      <c r="K43" s="9">
        <f t="shared" si="0"/>
        <v>0</v>
      </c>
    </row>
    <row r="44" spans="1:11" ht="88.5" customHeight="1" x14ac:dyDescent="0.25">
      <c r="A44" s="47" t="s">
        <v>73</v>
      </c>
      <c r="B44" s="13" t="s">
        <v>297</v>
      </c>
      <c r="C44" s="43" t="s">
        <v>52</v>
      </c>
      <c r="D44" s="43" t="s">
        <v>52</v>
      </c>
      <c r="E44" s="43" t="s">
        <v>52</v>
      </c>
      <c r="F44" s="142" t="s">
        <v>52</v>
      </c>
      <c r="G44" s="142" t="s">
        <v>52</v>
      </c>
      <c r="H44" s="145" t="s">
        <v>52</v>
      </c>
      <c r="I44" s="148" t="s">
        <v>52</v>
      </c>
      <c r="J44" s="142" t="s">
        <v>52</v>
      </c>
      <c r="K44" s="142" t="s">
        <v>52</v>
      </c>
    </row>
    <row r="45" spans="1:11" ht="31.5" x14ac:dyDescent="0.25">
      <c r="A45" s="47" t="s">
        <v>45</v>
      </c>
      <c r="B45" s="13" t="s">
        <v>298</v>
      </c>
      <c r="C45" s="43" t="s">
        <v>75</v>
      </c>
      <c r="D45" s="140" t="s">
        <v>368</v>
      </c>
      <c r="E45" s="43">
        <v>4</v>
      </c>
      <c r="F45" s="142" t="s">
        <v>292</v>
      </c>
      <c r="G45" s="3" t="s">
        <v>367</v>
      </c>
      <c r="H45" s="148">
        <v>2246.6999999999998</v>
      </c>
      <c r="I45" s="148">
        <v>1</v>
      </c>
      <c r="J45" s="3">
        <v>1.32</v>
      </c>
      <c r="K45" s="17">
        <f t="shared" si="0"/>
        <v>11862.575999999999</v>
      </c>
    </row>
    <row r="46" spans="1:11" s="16" customFormat="1" ht="65.25" customHeight="1" x14ac:dyDescent="0.25">
      <c r="A46" s="111" t="s">
        <v>74</v>
      </c>
      <c r="B46" s="13" t="s">
        <v>299</v>
      </c>
      <c r="C46" s="119" t="s">
        <v>52</v>
      </c>
      <c r="D46" s="119" t="s">
        <v>52</v>
      </c>
      <c r="E46" s="119" t="s">
        <v>52</v>
      </c>
      <c r="F46" s="142" t="s">
        <v>52</v>
      </c>
      <c r="G46" s="14" t="s">
        <v>52</v>
      </c>
      <c r="H46" s="147" t="s">
        <v>52</v>
      </c>
      <c r="I46" s="148" t="s">
        <v>52</v>
      </c>
      <c r="J46" s="3" t="s">
        <v>52</v>
      </c>
      <c r="K46" s="9" t="s">
        <v>52</v>
      </c>
    </row>
    <row r="47" spans="1:11" s="16" customFormat="1" ht="65.25" customHeight="1" x14ac:dyDescent="0.25">
      <c r="A47" s="111" t="s">
        <v>47</v>
      </c>
      <c r="B47" s="13" t="s">
        <v>298</v>
      </c>
      <c r="C47" s="119" t="s">
        <v>52</v>
      </c>
      <c r="D47" s="119" t="s">
        <v>180</v>
      </c>
      <c r="E47" s="119"/>
      <c r="F47" s="142" t="s">
        <v>182</v>
      </c>
      <c r="G47" s="14" t="s">
        <v>179</v>
      </c>
      <c r="H47" s="147">
        <v>4.26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48</v>
      </c>
      <c r="B48" s="13" t="s">
        <v>298</v>
      </c>
      <c r="C48" s="119" t="s">
        <v>52</v>
      </c>
      <c r="D48" s="119" t="s">
        <v>181</v>
      </c>
      <c r="E48" s="119"/>
      <c r="F48" s="142" t="s">
        <v>182</v>
      </c>
      <c r="G48" s="14" t="s">
        <v>179</v>
      </c>
      <c r="H48" s="147">
        <v>7.09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298</v>
      </c>
      <c r="C49" s="119" t="s">
        <v>52</v>
      </c>
      <c r="D49" s="119" t="s">
        <v>362</v>
      </c>
      <c r="E49" s="119">
        <v>4</v>
      </c>
      <c r="F49" s="142" t="s">
        <v>182</v>
      </c>
      <c r="G49" s="14" t="s">
        <v>179</v>
      </c>
      <c r="H49" s="147">
        <v>14.18</v>
      </c>
      <c r="I49" s="148">
        <v>1</v>
      </c>
      <c r="J49" s="3">
        <v>1</v>
      </c>
      <c r="K49" s="9">
        <f t="shared" si="0"/>
        <v>56.72</v>
      </c>
    </row>
    <row r="50" spans="1:11" s="16" customFormat="1" ht="65.25" customHeight="1" x14ac:dyDescent="0.25">
      <c r="A50" s="111" t="s">
        <v>185</v>
      </c>
      <c r="B50" s="13" t="s">
        <v>298</v>
      </c>
      <c r="C50" s="119" t="s">
        <v>52</v>
      </c>
      <c r="D50" s="119" t="s">
        <v>363</v>
      </c>
      <c r="E50" s="119"/>
      <c r="F50" s="142" t="s">
        <v>182</v>
      </c>
      <c r="G50" s="14" t="s">
        <v>179</v>
      </c>
      <c r="H50" s="147">
        <v>56.73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298</v>
      </c>
      <c r="C51" s="119" t="s">
        <v>52</v>
      </c>
      <c r="D51" s="119" t="s">
        <v>364</v>
      </c>
      <c r="E51" s="119"/>
      <c r="F51" s="142" t="s">
        <v>182</v>
      </c>
      <c r="G51" s="14" t="s">
        <v>179</v>
      </c>
      <c r="H51" s="147">
        <v>99.28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187</v>
      </c>
      <c r="B52" s="13" t="s">
        <v>298</v>
      </c>
      <c r="C52" s="119" t="s">
        <v>52</v>
      </c>
      <c r="D52" s="119" t="s">
        <v>365</v>
      </c>
      <c r="E52" s="119"/>
      <c r="F52" s="142" t="s">
        <v>182</v>
      </c>
      <c r="G52" s="14" t="s">
        <v>179</v>
      </c>
      <c r="H52" s="147">
        <v>425.5</v>
      </c>
      <c r="I52" s="148">
        <v>1</v>
      </c>
      <c r="J52" s="3">
        <v>1</v>
      </c>
      <c r="K52" s="9">
        <f t="shared" si="0"/>
        <v>0</v>
      </c>
    </row>
    <row r="53" spans="1:11" s="16" customFormat="1" ht="65.25" customHeight="1" x14ac:dyDescent="0.25">
      <c r="A53" s="111" t="s">
        <v>300</v>
      </c>
      <c r="B53" s="13" t="s">
        <v>298</v>
      </c>
      <c r="C53" s="119" t="s">
        <v>52</v>
      </c>
      <c r="D53" s="119" t="s">
        <v>366</v>
      </c>
      <c r="E53" s="119"/>
      <c r="F53" s="142" t="s">
        <v>182</v>
      </c>
      <c r="G53" s="14" t="s">
        <v>179</v>
      </c>
      <c r="H53" s="147">
        <v>709.17</v>
      </c>
      <c r="I53" s="148">
        <v>1</v>
      </c>
      <c r="J53" s="3">
        <v>1</v>
      </c>
      <c r="K53" s="9">
        <f t="shared" si="0"/>
        <v>0</v>
      </c>
    </row>
    <row r="54" spans="1:11" ht="47.25" x14ac:dyDescent="0.25">
      <c r="A54" s="47" t="s">
        <v>70</v>
      </c>
      <c r="B54" s="13" t="s">
        <v>54</v>
      </c>
      <c r="C54" s="43" t="s">
        <v>52</v>
      </c>
      <c r="D54" s="43" t="s">
        <v>52</v>
      </c>
      <c r="E54" s="43" t="s">
        <v>52</v>
      </c>
      <c r="F54" s="142" t="s">
        <v>52</v>
      </c>
      <c r="G54" s="142" t="s">
        <v>52</v>
      </c>
      <c r="H54" s="145" t="s">
        <v>52</v>
      </c>
      <c r="I54" s="145" t="s">
        <v>370</v>
      </c>
      <c r="J54" s="142" t="s">
        <v>52</v>
      </c>
      <c r="K54" s="142" t="s">
        <v>52</v>
      </c>
    </row>
    <row r="55" spans="1:11" x14ac:dyDescent="0.25">
      <c r="A55" s="47" t="s">
        <v>24</v>
      </c>
      <c r="B55" s="13" t="s">
        <v>279</v>
      </c>
      <c r="C55" s="43" t="s">
        <v>75</v>
      </c>
      <c r="D55" s="43" t="s">
        <v>280</v>
      </c>
      <c r="E55" s="43"/>
      <c r="F55" s="142" t="s">
        <v>10</v>
      </c>
      <c r="G55" s="3" t="s">
        <v>281</v>
      </c>
      <c r="H55" s="148">
        <v>2968.29</v>
      </c>
      <c r="I55" s="145"/>
      <c r="J55" s="3">
        <v>1.32</v>
      </c>
      <c r="K55" s="17">
        <f t="shared" si="0"/>
        <v>0</v>
      </c>
    </row>
    <row r="56" spans="1:11" ht="35.25" customHeight="1" x14ac:dyDescent="0.25">
      <c r="A56" s="47" t="s">
        <v>25</v>
      </c>
      <c r="B56" s="13" t="s">
        <v>373</v>
      </c>
      <c r="C56" s="43" t="s">
        <v>75</v>
      </c>
      <c r="D56" s="43" t="s">
        <v>371</v>
      </c>
      <c r="E56" s="43"/>
      <c r="F56" s="142" t="s">
        <v>10</v>
      </c>
      <c r="G56" s="3" t="s">
        <v>282</v>
      </c>
      <c r="H56" s="148">
        <v>1495.46</v>
      </c>
      <c r="I56" s="148">
        <v>1</v>
      </c>
      <c r="J56" s="3">
        <v>1.32</v>
      </c>
      <c r="K56" s="17">
        <f t="shared" si="0"/>
        <v>0</v>
      </c>
    </row>
    <row r="57" spans="1:11" ht="35.25" customHeight="1" x14ac:dyDescent="0.25">
      <c r="A57" s="47" t="s">
        <v>32</v>
      </c>
      <c r="B57" s="13" t="s">
        <v>375</v>
      </c>
      <c r="C57" s="43" t="s">
        <v>75</v>
      </c>
      <c r="D57" s="43" t="s">
        <v>371</v>
      </c>
      <c r="E57" s="43"/>
      <c r="F57" s="142" t="s">
        <v>10</v>
      </c>
      <c r="G57" s="3" t="s">
        <v>372</v>
      </c>
      <c r="H57" s="148">
        <v>2222.1</v>
      </c>
      <c r="I57" s="148">
        <v>1</v>
      </c>
      <c r="J57" s="3">
        <v>1.32</v>
      </c>
      <c r="K57" s="17">
        <f t="shared" si="0"/>
        <v>0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52</v>
      </c>
      <c r="E58" s="119" t="s">
        <v>52</v>
      </c>
      <c r="F58" s="142" t="s">
        <v>52</v>
      </c>
      <c r="G58" s="14" t="s">
        <v>52</v>
      </c>
      <c r="H58" s="147" t="s">
        <v>52</v>
      </c>
      <c r="I58" s="148" t="s">
        <v>52</v>
      </c>
      <c r="J58" s="3" t="s">
        <v>52</v>
      </c>
      <c r="K58" s="9" t="s">
        <v>52</v>
      </c>
    </row>
    <row r="59" spans="1:11" s="16" customFormat="1" ht="65.25" customHeight="1" x14ac:dyDescent="0.25">
      <c r="A59" s="111" t="s">
        <v>302</v>
      </c>
      <c r="B59" s="13" t="s">
        <v>296</v>
      </c>
      <c r="C59" s="119" t="s">
        <v>52</v>
      </c>
      <c r="D59" s="119" t="s">
        <v>180</v>
      </c>
      <c r="E59" s="119"/>
      <c r="F59" s="142" t="s">
        <v>182</v>
      </c>
      <c r="G59" s="14" t="s">
        <v>179</v>
      </c>
      <c r="H59" s="147">
        <v>4.26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296</v>
      </c>
      <c r="C60" s="119" t="s">
        <v>52</v>
      </c>
      <c r="D60" s="119" t="s">
        <v>181</v>
      </c>
      <c r="E60" s="119"/>
      <c r="F60" s="142" t="s">
        <v>182</v>
      </c>
      <c r="G60" s="14" t="s">
        <v>179</v>
      </c>
      <c r="H60" s="147">
        <v>7.09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296</v>
      </c>
      <c r="C61" s="119" t="s">
        <v>52</v>
      </c>
      <c r="D61" s="119" t="s">
        <v>362</v>
      </c>
      <c r="E61" s="119"/>
      <c r="F61" s="142" t="s">
        <v>182</v>
      </c>
      <c r="G61" s="14" t="s">
        <v>179</v>
      </c>
      <c r="H61" s="147">
        <v>14.18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296</v>
      </c>
      <c r="C62" s="119" t="s">
        <v>52</v>
      </c>
      <c r="D62" s="119" t="s">
        <v>363</v>
      </c>
      <c r="E62" s="119"/>
      <c r="F62" s="142" t="s">
        <v>182</v>
      </c>
      <c r="G62" s="14" t="s">
        <v>179</v>
      </c>
      <c r="H62" s="147">
        <v>56.73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296</v>
      </c>
      <c r="C63" s="119" t="s">
        <v>52</v>
      </c>
      <c r="D63" s="119" t="s">
        <v>364</v>
      </c>
      <c r="E63" s="119"/>
      <c r="F63" s="142" t="s">
        <v>182</v>
      </c>
      <c r="G63" s="14" t="s">
        <v>179</v>
      </c>
      <c r="H63" s="147">
        <v>99.28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296</v>
      </c>
      <c r="C64" s="119" t="s">
        <v>52</v>
      </c>
      <c r="D64" s="119" t="s">
        <v>365</v>
      </c>
      <c r="E64" s="119"/>
      <c r="F64" s="142" t="s">
        <v>182</v>
      </c>
      <c r="G64" s="14" t="s">
        <v>179</v>
      </c>
      <c r="H64" s="147">
        <v>425.5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308</v>
      </c>
      <c r="B65" s="13" t="s">
        <v>296</v>
      </c>
      <c r="C65" s="119" t="s">
        <v>52</v>
      </c>
      <c r="D65" s="119" t="s">
        <v>366</v>
      </c>
      <c r="E65" s="119"/>
      <c r="F65" s="142" t="s">
        <v>182</v>
      </c>
      <c r="G65" s="14" t="s">
        <v>179</v>
      </c>
      <c r="H65" s="147">
        <v>709.17</v>
      </c>
      <c r="I65" s="148">
        <v>1</v>
      </c>
      <c r="J65" s="3">
        <v>1</v>
      </c>
      <c r="K65" s="9">
        <f t="shared" si="0"/>
        <v>0</v>
      </c>
    </row>
    <row r="66" spans="1:11" s="16" customFormat="1" ht="65.25" customHeight="1" x14ac:dyDescent="0.25">
      <c r="A66" s="111" t="s">
        <v>374</v>
      </c>
      <c r="B66" s="13" t="s">
        <v>376</v>
      </c>
      <c r="C66" s="140" t="s">
        <v>52</v>
      </c>
      <c r="D66" s="140" t="s">
        <v>52</v>
      </c>
      <c r="E66" s="140" t="s">
        <v>52</v>
      </c>
      <c r="F66" s="142" t="s">
        <v>52</v>
      </c>
      <c r="G66" s="142" t="s">
        <v>52</v>
      </c>
      <c r="H66" s="145" t="s">
        <v>52</v>
      </c>
      <c r="I66" s="145" t="s">
        <v>52</v>
      </c>
      <c r="J66" s="142" t="s">
        <v>52</v>
      </c>
      <c r="K66" s="142" t="s">
        <v>52</v>
      </c>
    </row>
    <row r="67" spans="1:11" s="16" customFormat="1" ht="65.25" customHeight="1" x14ac:dyDescent="0.25">
      <c r="A67" s="111" t="s">
        <v>398</v>
      </c>
      <c r="B67" s="13" t="s">
        <v>377</v>
      </c>
      <c r="C67" s="140">
        <v>35</v>
      </c>
      <c r="D67" s="140" t="s">
        <v>378</v>
      </c>
      <c r="E67" s="140"/>
      <c r="F67" s="142" t="s">
        <v>10</v>
      </c>
      <c r="G67" s="14" t="s">
        <v>372</v>
      </c>
      <c r="H67" s="148">
        <v>16238.76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399</v>
      </c>
      <c r="B68" s="13" t="s">
        <v>382</v>
      </c>
      <c r="C68" s="140">
        <v>35</v>
      </c>
      <c r="D68" s="140" t="s">
        <v>379</v>
      </c>
      <c r="E68" s="140"/>
      <c r="F68" s="142" t="s">
        <v>381</v>
      </c>
      <c r="G68" s="14" t="s">
        <v>380</v>
      </c>
      <c r="H68" s="148">
        <v>4541.38</v>
      </c>
      <c r="I68" s="148">
        <v>1</v>
      </c>
      <c r="J68" s="3">
        <v>1.32</v>
      </c>
      <c r="K68" s="9">
        <f t="shared" si="0"/>
        <v>0</v>
      </c>
    </row>
    <row r="69" spans="1:11" s="16" customFormat="1" ht="65.25" customHeight="1" x14ac:dyDescent="0.25">
      <c r="A69" s="111" t="s">
        <v>400</v>
      </c>
      <c r="B69" s="13" t="s">
        <v>382</v>
      </c>
      <c r="C69" s="140">
        <v>35</v>
      </c>
      <c r="D69" s="140" t="s">
        <v>383</v>
      </c>
      <c r="E69" s="140"/>
      <c r="F69" s="142" t="s">
        <v>381</v>
      </c>
      <c r="G69" s="14" t="s">
        <v>380</v>
      </c>
      <c r="H69" s="148">
        <v>2431.7800000000002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382</v>
      </c>
      <c r="C70" s="140">
        <v>35</v>
      </c>
      <c r="D70" s="140" t="s">
        <v>384</v>
      </c>
      <c r="E70" s="140"/>
      <c r="F70" s="142" t="s">
        <v>381</v>
      </c>
      <c r="G70" s="14" t="s">
        <v>380</v>
      </c>
      <c r="H70" s="148">
        <v>3477.97</v>
      </c>
      <c r="I70" s="148">
        <v>1</v>
      </c>
      <c r="J70" s="3">
        <v>1.32</v>
      </c>
      <c r="K70" s="9">
        <f t="shared" si="0"/>
        <v>0</v>
      </c>
    </row>
    <row r="71" spans="1:11" s="16" customFormat="1" ht="78.75" x14ac:dyDescent="0.25">
      <c r="A71" s="111" t="s">
        <v>402</v>
      </c>
      <c r="B71" s="13" t="s">
        <v>382</v>
      </c>
      <c r="C71" s="140">
        <v>35</v>
      </c>
      <c r="D71" s="140" t="s">
        <v>385</v>
      </c>
      <c r="E71" s="140"/>
      <c r="F71" s="142" t="s">
        <v>381</v>
      </c>
      <c r="G71" s="14" t="s">
        <v>380</v>
      </c>
      <c r="H71" s="148">
        <v>3318.84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403</v>
      </c>
      <c r="B72" s="13" t="s">
        <v>382</v>
      </c>
      <c r="C72" s="140">
        <v>35</v>
      </c>
      <c r="D72" s="140" t="s">
        <v>386</v>
      </c>
      <c r="E72" s="140"/>
      <c r="F72" s="142" t="s">
        <v>381</v>
      </c>
      <c r="G72" s="14" t="s">
        <v>380</v>
      </c>
      <c r="H72" s="148">
        <v>2053.71</v>
      </c>
      <c r="I72" s="148">
        <v>1</v>
      </c>
      <c r="J72" s="3">
        <v>1.32</v>
      </c>
      <c r="K72" s="9">
        <f t="shared" si="0"/>
        <v>0</v>
      </c>
    </row>
    <row r="73" spans="1:11" s="16" customFormat="1" ht="65.25" customHeight="1" x14ac:dyDescent="0.25">
      <c r="A73" s="111" t="s">
        <v>404</v>
      </c>
      <c r="B73" s="13" t="s">
        <v>382</v>
      </c>
      <c r="C73" s="140">
        <v>35</v>
      </c>
      <c r="D73" s="140" t="s">
        <v>387</v>
      </c>
      <c r="E73" s="140"/>
      <c r="F73" s="142" t="s">
        <v>381</v>
      </c>
      <c r="G73" s="14" t="s">
        <v>380</v>
      </c>
      <c r="H73" s="148">
        <v>3561.76</v>
      </c>
      <c r="I73" s="148">
        <v>1</v>
      </c>
      <c r="J73" s="3">
        <v>1.32</v>
      </c>
      <c r="K73" s="9">
        <f t="shared" ref="K73:K82" si="2">E73*H73*I73*J73</f>
        <v>0</v>
      </c>
    </row>
    <row r="74" spans="1:11" s="16" customFormat="1" ht="65.25" customHeight="1" x14ac:dyDescent="0.25">
      <c r="A74" s="111" t="s">
        <v>405</v>
      </c>
      <c r="B74" s="13" t="s">
        <v>382</v>
      </c>
      <c r="C74" s="140">
        <v>35</v>
      </c>
      <c r="D74" s="140" t="s">
        <v>388</v>
      </c>
      <c r="E74" s="142"/>
      <c r="F74" s="142" t="s">
        <v>381</v>
      </c>
      <c r="G74" s="14" t="s">
        <v>380</v>
      </c>
      <c r="H74" s="148">
        <v>1298.06</v>
      </c>
      <c r="I74" s="148">
        <v>1</v>
      </c>
      <c r="J74" s="3">
        <v>1.32</v>
      </c>
      <c r="K74" s="9">
        <f t="shared" si="2"/>
        <v>0</v>
      </c>
    </row>
    <row r="75" spans="1:11" s="16" customFormat="1" ht="65.25" customHeight="1" x14ac:dyDescent="0.25">
      <c r="A75" s="111" t="s">
        <v>406</v>
      </c>
      <c r="B75" s="13" t="s">
        <v>382</v>
      </c>
      <c r="C75" s="140">
        <v>35</v>
      </c>
      <c r="D75" s="140" t="s">
        <v>389</v>
      </c>
      <c r="E75" s="142"/>
      <c r="F75" s="142" t="s">
        <v>381</v>
      </c>
      <c r="G75" s="14" t="s">
        <v>380</v>
      </c>
      <c r="H75" s="148">
        <v>1183.51</v>
      </c>
      <c r="I75" s="148">
        <v>1</v>
      </c>
      <c r="J75" s="3">
        <v>1.32</v>
      </c>
      <c r="K75" s="9">
        <f t="shared" si="2"/>
        <v>0</v>
      </c>
    </row>
    <row r="76" spans="1:11" s="16" customFormat="1" ht="110.25" x14ac:dyDescent="0.25">
      <c r="A76" s="111" t="s">
        <v>407</v>
      </c>
      <c r="B76" s="13" t="s">
        <v>382</v>
      </c>
      <c r="C76" s="140">
        <v>35</v>
      </c>
      <c r="D76" s="140" t="s">
        <v>390</v>
      </c>
      <c r="E76" s="140"/>
      <c r="F76" s="142" t="s">
        <v>381</v>
      </c>
      <c r="G76" s="14" t="s">
        <v>380</v>
      </c>
      <c r="H76" s="148">
        <v>1705.4</v>
      </c>
      <c r="I76" s="148">
        <v>1</v>
      </c>
      <c r="J76" s="3">
        <v>1.32</v>
      </c>
      <c r="K76" s="9">
        <f t="shared" si="2"/>
        <v>0</v>
      </c>
    </row>
    <row r="77" spans="1:11" s="16" customFormat="1" ht="78.75" x14ac:dyDescent="0.25">
      <c r="A77" s="111" t="s">
        <v>408</v>
      </c>
      <c r="B77" s="13" t="s">
        <v>382</v>
      </c>
      <c r="C77" s="140">
        <v>35</v>
      </c>
      <c r="D77" s="140" t="s">
        <v>391</v>
      </c>
      <c r="E77" s="140"/>
      <c r="F77" s="142" t="s">
        <v>381</v>
      </c>
      <c r="G77" s="14" t="s">
        <v>380</v>
      </c>
      <c r="H77" s="148">
        <v>1483.37</v>
      </c>
      <c r="I77" s="148">
        <v>1</v>
      </c>
      <c r="J77" s="3">
        <v>1.32</v>
      </c>
      <c r="K77" s="9">
        <f t="shared" si="2"/>
        <v>0</v>
      </c>
    </row>
    <row r="78" spans="1:11" s="16" customFormat="1" ht="78.75" x14ac:dyDescent="0.25">
      <c r="A78" s="111" t="s">
        <v>409</v>
      </c>
      <c r="B78" s="13" t="s">
        <v>382</v>
      </c>
      <c r="C78" s="140">
        <v>35</v>
      </c>
      <c r="D78" s="140" t="s">
        <v>392</v>
      </c>
      <c r="E78" s="140"/>
      <c r="F78" s="142" t="s">
        <v>381</v>
      </c>
      <c r="G78" s="14" t="s">
        <v>380</v>
      </c>
      <c r="H78" s="148">
        <v>1366.15</v>
      </c>
      <c r="I78" s="148">
        <v>1</v>
      </c>
      <c r="J78" s="3">
        <v>1.32</v>
      </c>
      <c r="K78" s="9">
        <f t="shared" si="2"/>
        <v>0</v>
      </c>
    </row>
    <row r="79" spans="1:11" s="16" customFormat="1" ht="65.25" customHeight="1" x14ac:dyDescent="0.25">
      <c r="A79" s="111" t="s">
        <v>410</v>
      </c>
      <c r="B79" s="13" t="s">
        <v>382</v>
      </c>
      <c r="C79" s="140">
        <v>35</v>
      </c>
      <c r="D79" s="140" t="s">
        <v>393</v>
      </c>
      <c r="E79" s="142"/>
      <c r="F79" s="142" t="s">
        <v>381</v>
      </c>
      <c r="G79" s="14" t="s">
        <v>380</v>
      </c>
      <c r="H79" s="148">
        <v>1403.46</v>
      </c>
      <c r="I79" s="148">
        <v>1</v>
      </c>
      <c r="J79" s="3">
        <v>1.32</v>
      </c>
      <c r="K79" s="9">
        <f t="shared" si="2"/>
        <v>0</v>
      </c>
    </row>
    <row r="80" spans="1:11" s="16" customFormat="1" ht="65.25" customHeight="1" x14ac:dyDescent="0.25">
      <c r="A80" s="111" t="s">
        <v>411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423</v>
      </c>
      <c r="H80" s="147">
        <v>69.099999999999994</v>
      </c>
      <c r="I80" s="148">
        <v>1</v>
      </c>
      <c r="J80" s="3">
        <v>1.32</v>
      </c>
      <c r="K80" s="9">
        <f t="shared" si="2"/>
        <v>0</v>
      </c>
    </row>
    <row r="81" spans="1:11" s="16" customFormat="1" ht="65.25" customHeight="1" x14ac:dyDescent="0.25">
      <c r="A81" s="111" t="s">
        <v>369</v>
      </c>
      <c r="B81" s="13" t="s">
        <v>415</v>
      </c>
      <c r="C81" s="140" t="s">
        <v>52</v>
      </c>
      <c r="D81" s="140" t="s">
        <v>52</v>
      </c>
      <c r="E81" s="140" t="s">
        <v>52</v>
      </c>
      <c r="F81" s="142" t="s">
        <v>52</v>
      </c>
      <c r="G81" s="14" t="s">
        <v>52</v>
      </c>
      <c r="H81" s="147" t="s">
        <v>52</v>
      </c>
      <c r="I81" s="148" t="s">
        <v>52</v>
      </c>
      <c r="J81" s="3" t="s">
        <v>52</v>
      </c>
      <c r="K81" s="9" t="s">
        <v>52</v>
      </c>
    </row>
    <row r="82" spans="1:11" s="16" customFormat="1" ht="65.25" customHeight="1" x14ac:dyDescent="0.25">
      <c r="A82" s="111" t="s">
        <v>412</v>
      </c>
      <c r="B82" s="13" t="s">
        <v>416</v>
      </c>
      <c r="C82" s="140">
        <v>35</v>
      </c>
      <c r="D82" s="140" t="s">
        <v>413</v>
      </c>
      <c r="E82" s="140"/>
      <c r="F82" s="142" t="s">
        <v>182</v>
      </c>
      <c r="G82" s="14" t="s">
        <v>414</v>
      </c>
      <c r="H82" s="148">
        <v>1974.33</v>
      </c>
      <c r="I82" s="148">
        <v>1</v>
      </c>
      <c r="J82" s="3">
        <v>1</v>
      </c>
      <c r="K82" s="9">
        <f t="shared" si="2"/>
        <v>0</v>
      </c>
    </row>
    <row r="83" spans="1:11" s="16" customFormat="1" ht="55.5" customHeight="1" x14ac:dyDescent="0.25">
      <c r="A83" s="47"/>
      <c r="B83" s="13" t="s">
        <v>21</v>
      </c>
      <c r="C83" s="108" t="s">
        <v>52</v>
      </c>
      <c r="D83" s="108" t="s">
        <v>52</v>
      </c>
      <c r="E83" s="108" t="s">
        <v>52</v>
      </c>
      <c r="F83" s="142" t="s">
        <v>52</v>
      </c>
      <c r="G83" s="142" t="s">
        <v>52</v>
      </c>
      <c r="H83" s="142" t="s">
        <v>52</v>
      </c>
      <c r="I83" s="142" t="s">
        <v>52</v>
      </c>
      <c r="J83" s="142" t="s">
        <v>52</v>
      </c>
      <c r="K83" s="17">
        <f>SUM(K7:K18,K20:K26,K29:K35,K37:K43,K45,K47:K53,K55:K57,K59:K65,K67:K80)+K82</f>
        <v>79823.765599999999</v>
      </c>
    </row>
    <row r="84" spans="1:11" ht="15.75" customHeight="1" x14ac:dyDescent="0.25">
      <c r="A84" s="48"/>
      <c r="B84" s="21"/>
      <c r="C84" s="20"/>
      <c r="D84" s="20"/>
      <c r="J84" s="3"/>
    </row>
    <row r="85" spans="1:11" s="29" customFormat="1" ht="18.75" customHeight="1" x14ac:dyDescent="0.25">
      <c r="A85" s="163"/>
      <c r="B85" s="163"/>
      <c r="H85" s="113"/>
      <c r="I85" s="141"/>
      <c r="J85" s="120"/>
    </row>
    <row r="86" spans="1:11" s="29" customFormat="1" ht="41.25" customHeight="1" x14ac:dyDescent="0.25">
      <c r="A86" s="163"/>
      <c r="B86" s="163"/>
      <c r="H86" s="113"/>
      <c r="I86" s="141"/>
      <c r="J86" s="120"/>
    </row>
    <row r="87" spans="1:11" s="29" customFormat="1" ht="38.25" customHeight="1" x14ac:dyDescent="0.25">
      <c r="A87" s="163"/>
      <c r="B87" s="163"/>
      <c r="H87" s="113"/>
      <c r="I87" s="141"/>
      <c r="J87" s="120"/>
    </row>
    <row r="88" spans="1:11" s="29" customFormat="1" ht="18.75" customHeight="1" x14ac:dyDescent="0.25">
      <c r="A88" s="164"/>
      <c r="B88" s="164"/>
      <c r="H88" s="113"/>
      <c r="I88" s="141"/>
      <c r="J88" s="120"/>
    </row>
    <row r="89" spans="1:11" s="29" customFormat="1" ht="217.5" customHeight="1" x14ac:dyDescent="0.25">
      <c r="A89" s="165"/>
      <c r="B89" s="166"/>
      <c r="H89" s="113"/>
      <c r="I89" s="141"/>
      <c r="J89" s="120"/>
    </row>
    <row r="90" spans="1:11" ht="53.25" customHeight="1" x14ac:dyDescent="0.25">
      <c r="A90" s="165"/>
      <c r="B90" s="167"/>
    </row>
    <row r="91" spans="1:11" x14ac:dyDescent="0.25">
      <c r="A91" s="162"/>
      <c r="B91" s="162"/>
    </row>
    <row r="92" spans="1:11" x14ac:dyDescent="0.25">
      <c r="B92" s="109"/>
    </row>
    <row r="96" spans="1:11" x14ac:dyDescent="0.25">
      <c r="B96" s="109"/>
    </row>
  </sheetData>
  <autoFilter ref="A6:K83"/>
  <mergeCells count="13">
    <mergeCell ref="C3:F3"/>
    <mergeCell ref="G3:K3"/>
    <mergeCell ref="A1:K1"/>
    <mergeCell ref="C2:K2"/>
    <mergeCell ref="A2:A4"/>
    <mergeCell ref="B2:B4"/>
    <mergeCell ref="A88:B88"/>
    <mergeCell ref="A89:B89"/>
    <mergeCell ref="A90:B90"/>
    <mergeCell ref="A91:B91"/>
    <mergeCell ref="A85:B85"/>
    <mergeCell ref="A86:B86"/>
    <mergeCell ref="A87:B87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65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8" t="s">
        <v>334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1" ht="15.75" customHeight="1" x14ac:dyDescent="0.25">
      <c r="A2" s="169" t="s">
        <v>0</v>
      </c>
      <c r="B2" s="172" t="s">
        <v>2</v>
      </c>
      <c r="C2" s="175" t="s">
        <v>18</v>
      </c>
      <c r="D2" s="175"/>
      <c r="E2" s="175"/>
      <c r="F2" s="175"/>
      <c r="G2" s="175"/>
      <c r="H2" s="175"/>
      <c r="I2" s="175"/>
      <c r="J2" s="175"/>
      <c r="K2" s="175"/>
    </row>
    <row r="3" spans="1:11" ht="33.75" customHeight="1" x14ac:dyDescent="0.25">
      <c r="A3" s="170"/>
      <c r="B3" s="173"/>
      <c r="C3" s="176" t="s">
        <v>8</v>
      </c>
      <c r="D3" s="176"/>
      <c r="E3" s="176"/>
      <c r="F3" s="176"/>
      <c r="G3" s="176" t="s">
        <v>53</v>
      </c>
      <c r="H3" s="182"/>
      <c r="I3" s="182"/>
      <c r="J3" s="182"/>
      <c r="K3" s="182"/>
    </row>
    <row r="4" spans="1:11" s="8" customFormat="1" ht="63" x14ac:dyDescent="0.25">
      <c r="A4" s="171"/>
      <c r="B4" s="174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417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420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420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421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421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421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422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1"/>
      <c r="B75" s="181"/>
    </row>
    <row r="76" spans="1:11" s="29" customFormat="1" ht="41.25" customHeight="1" x14ac:dyDescent="0.25">
      <c r="A76" s="181"/>
      <c r="B76" s="181"/>
    </row>
    <row r="77" spans="1:11" s="29" customFormat="1" ht="38.25" customHeight="1" x14ac:dyDescent="0.25">
      <c r="A77" s="181"/>
      <c r="B77" s="181"/>
    </row>
    <row r="78" spans="1:11" s="29" customFormat="1" ht="18.75" customHeight="1" x14ac:dyDescent="0.25">
      <c r="A78" s="177"/>
      <c r="B78" s="177"/>
    </row>
    <row r="79" spans="1:11" s="29" customFormat="1" ht="42" customHeight="1" x14ac:dyDescent="0.25">
      <c r="A79" s="178"/>
      <c r="B79" s="179"/>
    </row>
    <row r="80" spans="1:11" ht="53.25" customHeight="1" x14ac:dyDescent="0.25">
      <c r="A80" s="178"/>
      <c r="B80" s="180"/>
    </row>
    <row r="81" spans="1:2" x14ac:dyDescent="0.25">
      <c r="A81" s="162"/>
      <c r="B81" s="162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R13" sqref="R13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8" t="s">
        <v>335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5.75" customHeight="1" x14ac:dyDescent="0.25">
      <c r="A3" s="169" t="s">
        <v>0</v>
      </c>
      <c r="B3" s="172" t="s">
        <v>2</v>
      </c>
      <c r="C3" s="175" t="s">
        <v>18</v>
      </c>
      <c r="D3" s="175"/>
      <c r="E3" s="175"/>
      <c r="F3" s="175"/>
      <c r="G3" s="175"/>
      <c r="H3" s="175"/>
      <c r="I3" s="175"/>
      <c r="J3" s="175"/>
      <c r="K3" s="175"/>
    </row>
    <row r="4" spans="1:11" ht="33.75" customHeight="1" x14ac:dyDescent="0.25">
      <c r="A4" s="170"/>
      <c r="B4" s="173"/>
      <c r="C4" s="176" t="s">
        <v>8</v>
      </c>
      <c r="D4" s="176"/>
      <c r="E4" s="176"/>
      <c r="F4" s="176"/>
      <c r="G4" s="176" t="s">
        <v>53</v>
      </c>
      <c r="H4" s="182"/>
      <c r="I4" s="182"/>
      <c r="J4" s="182"/>
      <c r="K4" s="182"/>
    </row>
    <row r="5" spans="1:11" s="8" customFormat="1" ht="63" x14ac:dyDescent="0.25">
      <c r="A5" s="171"/>
      <c r="B5" s="174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417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55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55"/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419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/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0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/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418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0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1"/>
      <c r="B62" s="181"/>
    </row>
    <row r="63" spans="1:11" s="29" customFormat="1" ht="41.25" customHeight="1" x14ac:dyDescent="0.25">
      <c r="A63" s="181"/>
      <c r="B63" s="181"/>
    </row>
    <row r="64" spans="1:11" s="29" customFormat="1" ht="38.25" customHeight="1" x14ac:dyDescent="0.25">
      <c r="A64" s="181"/>
      <c r="B64" s="181"/>
    </row>
    <row r="65" spans="1:11" s="29" customFormat="1" ht="18.75" customHeight="1" x14ac:dyDescent="0.25">
      <c r="A65" s="177"/>
      <c r="B65" s="177"/>
    </row>
    <row r="66" spans="1:11" s="29" customFormat="1" ht="217.5" customHeight="1" x14ac:dyDescent="0.25">
      <c r="A66" s="178"/>
      <c r="B66" s="179"/>
    </row>
    <row r="67" spans="1:11" ht="53.25" customHeight="1" x14ac:dyDescent="0.25">
      <c r="A67" s="178"/>
      <c r="B67" s="180"/>
    </row>
    <row r="68" spans="1:11" x14ac:dyDescent="0.25">
      <c r="A68" s="162"/>
      <c r="B68" s="162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1" t="s">
        <v>28</v>
      </c>
      <c r="B2" s="201"/>
      <c r="C2" s="201"/>
      <c r="D2" s="201"/>
      <c r="E2" s="201"/>
      <c r="F2" s="201"/>
      <c r="G2" s="201"/>
      <c r="J2" s="64"/>
      <c r="K2" s="64"/>
    </row>
    <row r="3" spans="1:17" ht="36" customHeight="1" x14ac:dyDescent="0.25">
      <c r="A3" s="49" t="s">
        <v>0</v>
      </c>
      <c r="B3" s="1" t="s">
        <v>27</v>
      </c>
      <c r="C3" s="202" t="s">
        <v>17</v>
      </c>
      <c r="D3" s="202"/>
      <c r="E3" s="176" t="s">
        <v>18</v>
      </c>
      <c r="F3" s="176"/>
      <c r="G3" s="176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3">
        <v>3</v>
      </c>
      <c r="D4" s="204"/>
      <c r="E4" s="205">
        <v>4</v>
      </c>
      <c r="F4" s="206"/>
      <c r="G4" s="207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8"/>
      <c r="D5" s="208"/>
      <c r="E5" s="208">
        <f>+т4!K60+т3!K73+т2!K83</f>
        <v>79823.765599999999</v>
      </c>
      <c r="F5" s="208"/>
      <c r="G5" s="208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00"/>
      <c r="D6" s="200"/>
      <c r="E6" s="200">
        <f>+E5*0.18</f>
        <v>14368.277807999999</v>
      </c>
      <c r="F6" s="200"/>
      <c r="G6" s="200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00"/>
      <c r="D7" s="200"/>
      <c r="E7" s="200">
        <f>+E5*1.18</f>
        <v>94192.043407999998</v>
      </c>
      <c r="F7" s="200"/>
      <c r="G7" s="200"/>
      <c r="I7" s="73">
        <f>E5*1.18/1000</f>
        <v>94.192043408000004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8"/>
      <c r="D8" s="199"/>
      <c r="E8" s="200">
        <f>208413*1.073*1.065*1.062*1.062</f>
        <v>268610.61322214518</v>
      </c>
      <c r="F8" s="200"/>
      <c r="G8" s="200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5"/>
      <c r="D9" s="186"/>
      <c r="E9" s="192">
        <v>266603</v>
      </c>
      <c r="F9" s="193"/>
      <c r="G9" s="194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5"/>
      <c r="D10" s="186"/>
      <c r="E10" s="197">
        <f>E8-E11</f>
        <v>2007.6132221451844</v>
      </c>
      <c r="F10" s="193"/>
      <c r="G10" s="194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5"/>
      <c r="D11" s="186"/>
      <c r="E11" s="192">
        <v>266603</v>
      </c>
      <c r="F11" s="193"/>
      <c r="G11" s="194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5"/>
      <c r="D12" s="186"/>
      <c r="E12" s="187"/>
      <c r="F12" s="188"/>
      <c r="G12" s="189"/>
      <c r="H12" s="65"/>
      <c r="I12" s="65"/>
    </row>
    <row r="13" spans="1:17" ht="18" x14ac:dyDescent="0.25">
      <c r="A13" s="30" t="s">
        <v>25</v>
      </c>
      <c r="B13" s="33" t="s">
        <v>59</v>
      </c>
      <c r="C13" s="185"/>
      <c r="D13" s="186"/>
      <c r="E13" s="187"/>
      <c r="F13" s="188"/>
      <c r="G13" s="189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5"/>
      <c r="D15" s="186"/>
      <c r="E15" s="187"/>
      <c r="F15" s="188"/>
      <c r="G15" s="189"/>
      <c r="H15" s="65"/>
      <c r="I15" s="65"/>
    </row>
    <row r="16" spans="1:17" ht="18" x14ac:dyDescent="0.25">
      <c r="A16" s="30" t="s">
        <v>61</v>
      </c>
      <c r="B16" s="33" t="s">
        <v>62</v>
      </c>
      <c r="C16" s="185"/>
      <c r="D16" s="186"/>
      <c r="E16" s="187"/>
      <c r="F16" s="188"/>
      <c r="G16" s="189"/>
      <c r="H16" s="65"/>
      <c r="I16" s="65"/>
    </row>
    <row r="17" spans="1:13" ht="18" x14ac:dyDescent="0.25">
      <c r="A17" s="30" t="s">
        <v>26</v>
      </c>
      <c r="B17" s="33" t="s">
        <v>63</v>
      </c>
      <c r="C17" s="190"/>
      <c r="D17" s="191"/>
      <c r="E17" s="192"/>
      <c r="F17" s="193"/>
      <c r="G17" s="194"/>
      <c r="H17" s="68"/>
      <c r="I17" s="75"/>
    </row>
    <row r="18" spans="1:13" x14ac:dyDescent="0.25">
      <c r="A18" s="52"/>
      <c r="B18" s="36"/>
      <c r="C18" s="195"/>
      <c r="D18" s="195"/>
      <c r="E18" s="196"/>
      <c r="F18" s="196"/>
      <c r="G18" s="196"/>
    </row>
    <row r="19" spans="1:13" ht="18" x14ac:dyDescent="0.25">
      <c r="A19" s="183" t="s">
        <v>67</v>
      </c>
      <c r="B19" s="183"/>
      <c r="C19" s="183"/>
      <c r="D19" s="183"/>
      <c r="E19" s="183"/>
      <c r="F19" s="183"/>
      <c r="G19" s="183"/>
    </row>
    <row r="20" spans="1:13" ht="36" customHeight="1" x14ac:dyDescent="0.25">
      <c r="A20" s="184" t="s">
        <v>64</v>
      </c>
      <c r="B20" s="184"/>
      <c r="C20" s="184"/>
      <c r="D20" s="184"/>
      <c r="E20" s="184"/>
      <c r="F20" s="184"/>
      <c r="G20" s="184"/>
    </row>
    <row r="21" spans="1:13" ht="31.5" customHeight="1" x14ac:dyDescent="0.25">
      <c r="A21" s="184" t="s">
        <v>65</v>
      </c>
      <c r="B21" s="184"/>
      <c r="C21" s="184"/>
      <c r="D21" s="184"/>
      <c r="E21" s="184"/>
      <c r="F21" s="184"/>
      <c r="G21" s="184"/>
      <c r="H21" s="62" t="s">
        <v>23</v>
      </c>
    </row>
    <row r="22" spans="1:13" s="29" customFormat="1" ht="69.75" customHeight="1" x14ac:dyDescent="0.25">
      <c r="A22" s="184" t="s">
        <v>66</v>
      </c>
      <c r="B22" s="184"/>
      <c r="C22" s="184"/>
      <c r="D22" s="184"/>
      <c r="E22" s="184"/>
      <c r="F22" s="184"/>
      <c r="G22" s="184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1"/>
      <c r="B23" s="181"/>
      <c r="C23" s="181"/>
      <c r="D23" s="181"/>
      <c r="E23" s="181"/>
      <c r="F23" s="181"/>
      <c r="G23" s="181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1"/>
      <c r="B24" s="181"/>
      <c r="C24" s="181"/>
      <c r="D24" s="181"/>
      <c r="E24" s="181"/>
      <c r="F24" s="181"/>
      <c r="G24" s="181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1"/>
      <c r="B25" s="181"/>
      <c r="C25" s="181"/>
      <c r="D25" s="181"/>
      <c r="E25" s="181"/>
      <c r="F25" s="181"/>
      <c r="G25" s="181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7"/>
      <c r="B26" s="177"/>
      <c r="C26" s="177"/>
      <c r="D26" s="177"/>
      <c r="E26" s="177"/>
      <c r="F26" s="177"/>
      <c r="G26" s="177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8"/>
      <c r="B27" s="179"/>
      <c r="C27" s="179"/>
      <c r="D27" s="179"/>
      <c r="E27" s="179"/>
      <c r="F27" s="179"/>
      <c r="G27" s="179"/>
      <c r="H27" s="70"/>
      <c r="I27" s="71"/>
      <c r="J27" s="72"/>
      <c r="K27" s="72"/>
      <c r="L27" s="72"/>
      <c r="M27" s="72"/>
    </row>
    <row r="28" spans="1:13" ht="53.25" customHeight="1" x14ac:dyDescent="0.25">
      <c r="A28" s="178"/>
      <c r="B28" s="180"/>
      <c r="C28" s="180"/>
      <c r="D28" s="180"/>
      <c r="E28" s="180"/>
      <c r="F28" s="180"/>
      <c r="G28" s="180"/>
    </row>
    <row r="29" spans="1:13" x14ac:dyDescent="0.25">
      <c r="A29" s="162"/>
      <c r="B29" s="162"/>
      <c r="C29" s="162"/>
      <c r="D29" s="162"/>
      <c r="E29" s="162"/>
      <c r="F29" s="162"/>
      <c r="G29" s="162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1"/>
      <c r="B1" s="211"/>
      <c r="C1" s="211"/>
      <c r="D1" s="211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0" t="s">
        <v>92</v>
      </c>
      <c r="B4" s="209" t="s">
        <v>96</v>
      </c>
      <c r="C4" s="209" t="s">
        <v>91</v>
      </c>
      <c r="D4" s="209"/>
      <c r="E4" s="19"/>
      <c r="F4" s="18"/>
      <c r="G4" s="20"/>
      <c r="H4" s="18"/>
      <c r="I4" s="101"/>
    </row>
    <row r="5" spans="1:9" ht="53.25" customHeight="1" x14ac:dyDescent="0.25">
      <c r="A5" s="210"/>
      <c r="B5" s="209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zoomScaleNormal="124" zoomScaleSheetLayoutView="100" workbookViewId="0">
      <selection activeCell="G9" sqref="G9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2" t="str">
        <f>т1!D6</f>
        <v>Установка трансформаторов в ТП</v>
      </c>
      <c r="C1" s="212"/>
      <c r="D1" s="212"/>
      <c r="G1" s="20"/>
      <c r="H1" s="20"/>
    </row>
    <row r="2" spans="1:14" ht="54.75" customHeight="1" x14ac:dyDescent="0.25">
      <c r="A2" s="213" t="s">
        <v>341</v>
      </c>
      <c r="B2" s="213"/>
      <c r="C2" s="213"/>
      <c r="D2" s="213"/>
      <c r="G2" s="20"/>
      <c r="H2" s="20"/>
    </row>
    <row r="3" spans="1:14" ht="0.75" customHeight="1" x14ac:dyDescent="0.25">
      <c r="A3" s="81" t="s">
        <v>80</v>
      </c>
      <c r="B3" s="214" t="s">
        <v>81</v>
      </c>
      <c r="C3" s="214"/>
      <c r="D3" s="214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т1!K30+т2!K83+т3!K73+т4!K60</f>
        <v>79823.765599999999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15964.753120000001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95788.518719999993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429</v>
      </c>
      <c r="C10" s="86"/>
      <c r="D10" s="132">
        <f>D8-D9</f>
        <v>95788.518719999993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56638.637512032001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424</v>
      </c>
      <c r="C12" s="90"/>
      <c r="D12" s="134">
        <f>10260759.5112/1000</f>
        <v>10260.7595112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425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426</v>
      </c>
      <c r="C14" s="90"/>
      <c r="D14" s="133">
        <f>10704278.54526/1000</f>
        <v>10704.278545259998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427</v>
      </c>
      <c r="C15" s="90"/>
      <c r="D15" s="133">
        <f>17434394.5761/1000</f>
        <v>17434.3945761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428</v>
      </c>
      <c r="C16" s="90"/>
      <c r="D16" s="133">
        <f>18239204.879472/1000</f>
        <v>18239.204879471999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109358.85436169007</v>
      </c>
      <c r="E20" s="95"/>
      <c r="F20" s="96"/>
      <c r="G20" s="96"/>
      <c r="H20" s="97"/>
      <c r="I20" s="97"/>
    </row>
    <row r="21" spans="1:9" ht="36" customHeight="1" x14ac:dyDescent="0.25">
      <c r="A21" s="183" t="s">
        <v>67</v>
      </c>
      <c r="B21" s="183"/>
      <c r="C21" s="183"/>
      <c r="D21" s="183"/>
    </row>
    <row r="22" spans="1:9" ht="31.5" customHeight="1" x14ac:dyDescent="0.25">
      <c r="A22" s="184" t="s">
        <v>64</v>
      </c>
      <c r="B22" s="184"/>
      <c r="C22" s="184"/>
      <c r="D22" s="184"/>
    </row>
    <row r="23" spans="1:9" s="29" customFormat="1" ht="80.25" customHeight="1" x14ac:dyDescent="0.25">
      <c r="A23" s="184" t="s">
        <v>66</v>
      </c>
      <c r="B23" s="184"/>
      <c r="C23" s="184"/>
      <c r="D23" s="184"/>
      <c r="E23" s="61"/>
      <c r="F23" s="22"/>
    </row>
    <row r="24" spans="1:9" s="29" customFormat="1" ht="18.75" customHeight="1" x14ac:dyDescent="0.25">
      <c r="A24" s="215"/>
      <c r="B24" s="215"/>
      <c r="C24" s="215"/>
      <c r="D24" s="215"/>
      <c r="E24" s="61"/>
      <c r="F24" s="22"/>
    </row>
    <row r="25" spans="1:9" s="29" customFormat="1" ht="41.25" customHeight="1" x14ac:dyDescent="0.25">
      <c r="A25" s="181"/>
      <c r="B25" s="181"/>
      <c r="C25" s="181"/>
      <c r="D25" s="181"/>
      <c r="E25" s="61"/>
      <c r="F25" s="22"/>
    </row>
    <row r="26" spans="1:9" s="29" customFormat="1" ht="38.25" customHeight="1" x14ac:dyDescent="0.25">
      <c r="A26" s="181"/>
      <c r="B26" s="181"/>
      <c r="C26" s="181"/>
      <c r="D26" s="181"/>
      <c r="E26"/>
      <c r="F26" s="22"/>
    </row>
    <row r="27" spans="1:9" s="29" customFormat="1" ht="18.75" customHeight="1" x14ac:dyDescent="0.25">
      <c r="A27" s="177"/>
      <c r="B27" s="177"/>
      <c r="C27" s="177"/>
      <c r="D27" s="177"/>
      <c r="E27" s="61"/>
      <c r="F27" s="22"/>
    </row>
    <row r="28" spans="1:9" s="29" customFormat="1" ht="217.5" customHeight="1" x14ac:dyDescent="0.25">
      <c r="A28" s="178"/>
      <c r="B28" s="179"/>
      <c r="C28" s="179"/>
      <c r="D28" s="179"/>
      <c r="E28" s="61"/>
      <c r="F28" s="22"/>
    </row>
    <row r="29" spans="1:9" ht="53.25" customHeight="1" x14ac:dyDescent="0.25">
      <c r="A29" s="178"/>
      <c r="B29" s="180"/>
      <c r="C29" s="180"/>
      <c r="D29" s="180"/>
    </row>
    <row r="30" spans="1:9" x14ac:dyDescent="0.25">
      <c r="A30" s="162"/>
      <c r="B30" s="162"/>
      <c r="C30" s="162"/>
      <c r="D30" s="162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2024-04-19T06:20:23Z</dcterms:modified>
</cp:coreProperties>
</file>